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cer\Desktop\2025\Համայնքապետարան\Մրցույթներ\29 Վերանորոգում\"/>
    </mc:Choice>
  </mc:AlternateContent>
  <xr:revisionPtr revIDLastSave="0" documentId="13_ncr:1_{1039632D-3BB5-47A9-B252-19FED090399F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Վարչական շենքեր" sheetId="9" r:id="rId1"/>
    <sheet name="Լուսաղբյուր" sheetId="1" r:id="rId2"/>
    <sheet name="Հուշարձաններ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1" i="9" l="1"/>
  <c r="F60" i="9"/>
  <c r="F59" i="9"/>
  <c r="F58" i="9"/>
  <c r="F57" i="9"/>
  <c r="F56" i="9"/>
  <c r="F53" i="9"/>
  <c r="F52" i="9"/>
  <c r="F51" i="9"/>
  <c r="F50" i="9"/>
  <c r="F49" i="9"/>
  <c r="F48" i="9"/>
  <c r="F47" i="9"/>
  <c r="F46" i="9"/>
  <c r="F43" i="9"/>
  <c r="F42" i="9"/>
  <c r="F41" i="9"/>
  <c r="F40" i="9"/>
  <c r="F39" i="9"/>
  <c r="F38" i="9"/>
  <c r="F37" i="9"/>
  <c r="F36" i="9"/>
  <c r="F35" i="9"/>
  <c r="F32" i="9"/>
  <c r="F31" i="9"/>
  <c r="F30" i="9"/>
  <c r="F29" i="9"/>
  <c r="F28" i="9"/>
  <c r="F27" i="9"/>
  <c r="F26" i="9"/>
  <c r="F25" i="9"/>
  <c r="F24" i="9"/>
  <c r="F21" i="9"/>
  <c r="F20" i="9"/>
  <c r="F19" i="9"/>
  <c r="F18" i="9"/>
  <c r="F17" i="9"/>
  <c r="F16" i="9"/>
  <c r="F15" i="9"/>
  <c r="F12" i="9"/>
  <c r="F11" i="9"/>
  <c r="F10" i="9"/>
  <c r="F9" i="9"/>
  <c r="F8" i="9"/>
  <c r="F7" i="9"/>
  <c r="F6" i="9"/>
  <c r="F5" i="9"/>
  <c r="F4" i="9"/>
  <c r="F62" i="9" l="1"/>
  <c r="F22" i="9"/>
  <c r="F54" i="9"/>
  <c r="F13" i="9"/>
  <c r="F63" i="9" s="1"/>
  <c r="F33" i="9"/>
  <c r="F44" i="9"/>
  <c r="F6" i="2"/>
  <c r="F5" i="2"/>
  <c r="F4" i="2"/>
  <c r="F3" i="2"/>
  <c r="F14" i="1"/>
  <c r="F13" i="1"/>
  <c r="F12" i="1"/>
  <c r="F4" i="1"/>
  <c r="F5" i="1"/>
  <c r="F6" i="1"/>
  <c r="F7" i="1"/>
  <c r="F8" i="1"/>
  <c r="F9" i="1"/>
  <c r="F10" i="1"/>
  <c r="F11" i="1"/>
  <c r="F3" i="1"/>
  <c r="F64" i="9" l="1"/>
  <c r="F65" i="9" s="1"/>
  <c r="F7" i="2"/>
  <c r="F8" i="2" s="1"/>
  <c r="F9" i="2" s="1"/>
</calcChain>
</file>

<file path=xl/sharedStrings.xml><?xml version="1.0" encoding="utf-8"?>
<sst xmlns="http://schemas.openxmlformats.org/spreadsheetml/2006/main" count="149" uniqueCount="32">
  <si>
    <t>քմ</t>
  </si>
  <si>
    <t>Սենյակներում և միջանցքներում՝ պատերի համահարթեցման աշխատանքներ գիպսային ծեփամածիկով/Выравнивание стен в комнатах и ​​коридорах гипсовой шпаклевкой</t>
  </si>
  <si>
    <t>Սենյակներում և միջանցքներում պատերի համահարթեցման աշխատանքներ մելային ծեփամածիկով/ Выравнивание стен в комнатах и ​​коридорах меловой шпаклевкой</t>
  </si>
  <si>
    <t>Սենյակներում և միջանքներում առաստաղների համահարթեցում գիպսային ծեփամածիկով/ Выравнивание потолков в помещениях и пространствах гипсовой шпаклевкой</t>
  </si>
  <si>
    <t>Սենյակներում և միջանցքներում պատերի և առաստաղների նախաներկման աշխատանքներ/ Предварительная покраска стен и потолков в комнатах и ​​коридорах</t>
  </si>
  <si>
    <t>Հոսանքալարերի անցկացման աշխատանքներ/ Электромонтажные работы</t>
  </si>
  <si>
    <t>Սենյակներում և միջանցքներում պատերի և առաստաղների ներկման աշխատանքներ/Покраска стен и потолков в комнатах и ​​коридорах</t>
  </si>
  <si>
    <t>Հատակի սալիկապատման աշխատանքներ/Работы по укладке напольной плитки</t>
  </si>
  <si>
    <t>Վարդակների և անջատիչների տեղադրման աշխատանքներ/Установка розеток и выключателей</t>
  </si>
  <si>
    <t>Լուսավորության լեդ լամպերի տեղադրման աշխատանքներ/Установка светодиодных светильников</t>
  </si>
  <si>
    <t>քմ/квм</t>
  </si>
  <si>
    <t>գծմ/пм</t>
  </si>
  <si>
    <t>հատ/шт</t>
  </si>
  <si>
    <t>Ընդամենը/Общий</t>
  </si>
  <si>
    <t>Աղին/АГИН</t>
  </si>
  <si>
    <t>Գուսաննագյուղ/Гусаннагюх</t>
  </si>
  <si>
    <t>Իսահակյան/Исаакян</t>
  </si>
  <si>
    <t>Ձիթհանքով/Дзитанков</t>
  </si>
  <si>
    <t>Հատակի լամինատապատման աշխատանքներ/Работы по укладке ламината</t>
  </si>
  <si>
    <t>Ձորակապ/Дзоракап</t>
  </si>
  <si>
    <t>Հատակի ներկման աշխատանքներ/Работы по покраске полов</t>
  </si>
  <si>
    <t xml:space="preserve">Լանջիկ/Ланджик </t>
  </si>
  <si>
    <t>Ընդհանուր/Общий</t>
  </si>
  <si>
    <t>ԱԱՀ/НДС</t>
  </si>
  <si>
    <t>Լիցենզիաներ՝ Բնակելի, հասարակական և արտադրական կառույցներ (03.04) 3-րդ կամ բարձր դաս/Лицензии: Жилые, общественные и промышленные здания (03.04) 3-го класса и выше</t>
  </si>
  <si>
    <t xml:space="preserve"> ՀՀ Շիրակի մարզի Անի համայնքի Աղին, Գուսաննագյուղ, Իսահակյան, Ձիթհանքով, Ձորակապ, Լանջիկ բնակավայրերի վարչական շենքերի որոշ սենյակների,դահլիճների վերանորոգման աշխատանքներ /միայն աշխատանք//Ремонтно-восстановительные работы некоторых комнат и залов административных зданий поселков Агин, Гусаннагюх, Исаакян, Дзитанков, Дзоракап, Ланджик общины Ани Ширакской области Республики Армения /только работы/</t>
  </si>
  <si>
    <t>ՀՀ ՇՄ Լուսաղբյուր բնակավայրի հանդիսությունների սրահի նորոգում /միայն աշխատանք//Ремонт банкетного зала поселка Лусахпюр Муниципального Собрания РА /только работы/</t>
  </si>
  <si>
    <t>ՀՀ ՇՄԼանջիկ և Քարաբերդ բնակավայրերում գերեզմանատան և հուշարձանի տարածքի բարեկարգում /միայն աշխատանք//Благоустройство территории кладбищ и памятников в населенных пунктах Ланджик и Караберд Автономной Республики Армения (только работы)</t>
  </si>
  <si>
    <t>1/մեկ/ շարք պատի շարում /Լանջիկ/1/один/ ряд в настенном расположении /Ланджик/</t>
  </si>
  <si>
    <t>Քայքայված բետոնի շերտի քանդման հեռացման աշխատանքներ /Քարաբերդ//Работы по сносу и удалению изношенного бетонного слоя /Караберд/</t>
  </si>
  <si>
    <t>Գրունտային լիցքի իրականացում 20սմ հաստությամբ /Քարաբերդ//Выполнение земляной насыпи толщиной 20 см /Караберд/</t>
  </si>
  <si>
    <t>Ցեմենտավազյա խառնուրդով բետոնի իրականացում 8-10սմ հաստությամբ /Քարաբերդ//Выполнение цементно-песчаного бетона толщиной 8-10 см /Караберд/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</si>
</sst>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Alignment="1">
      <alignment wrapText="1"/>
    </xf>
    <xf numFmtId="0" fontId="0" fillId="0" borderId="1" xfId="0" applyBorder="1"/>
    <xf numFmtId="49" fontId="0" fillId="0" borderId="1" xfId="0" applyNumberFormat="1" applyBorder="1" applyAlignment="1">
      <alignment wrapText="1"/>
    </xf>
    <xf numFmtId="49" fontId="1" fillId="0" borderId="0" xfId="0" applyNumberFormat="1" applyFont="1" applyAlignment="1">
      <alignment horizontal="center" wrapText="1"/>
    </xf>
    <xf numFmtId="0" fontId="1" fillId="0" borderId="1" xfId="0" applyFont="1" applyBorder="1"/>
    <xf numFmtId="0" fontId="2" fillId="0" borderId="1" xfId="0" applyFont="1" applyBorder="1"/>
    <xf numFmtId="49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/>
    <xf numFmtId="49" fontId="1" fillId="0" borderId="1" xfId="0" applyNumberFormat="1" applyFont="1" applyBorder="1" applyAlignment="1">
      <alignment wrapText="1"/>
    </xf>
    <xf numFmtId="0" fontId="1" fillId="0" borderId="0" xfId="0" applyFont="1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EFAD6-2733-4D59-A7E1-8CDBA8196E57}">
  <dimension ref="A1:F68"/>
  <sheetViews>
    <sheetView workbookViewId="0">
      <selection activeCell="P6" sqref="P6"/>
    </sheetView>
  </sheetViews>
  <sheetFormatPr defaultRowHeight="14.4" x14ac:dyDescent="0.3"/>
  <cols>
    <col min="1" max="1" width="4.21875" customWidth="1"/>
    <col min="2" max="2" width="38.44140625" customWidth="1"/>
    <col min="6" max="6" width="13.109375" bestFit="1" customWidth="1"/>
  </cols>
  <sheetData>
    <row r="1" spans="1:6" x14ac:dyDescent="0.3">
      <c r="B1" s="12" t="s">
        <v>25</v>
      </c>
      <c r="C1" s="12"/>
      <c r="D1" s="12"/>
      <c r="E1" s="12"/>
      <c r="F1" s="12"/>
    </row>
    <row r="2" spans="1:6" ht="76.8" customHeight="1" x14ac:dyDescent="0.3">
      <c r="B2" s="12"/>
      <c r="C2" s="12"/>
      <c r="D2" s="12"/>
      <c r="E2" s="12"/>
      <c r="F2" s="12"/>
    </row>
    <row r="3" spans="1:6" x14ac:dyDescent="0.3">
      <c r="B3" s="4" t="s">
        <v>14</v>
      </c>
      <c r="C3" s="4"/>
      <c r="D3" s="4"/>
      <c r="E3" s="4"/>
      <c r="F3" s="4"/>
    </row>
    <row r="4" spans="1:6" ht="72" x14ac:dyDescent="0.3">
      <c r="A4" s="2">
        <v>1</v>
      </c>
      <c r="B4" s="3" t="s">
        <v>1</v>
      </c>
      <c r="C4" s="2" t="s">
        <v>10</v>
      </c>
      <c r="D4" s="2">
        <v>265</v>
      </c>
      <c r="E4" s="2">
        <v>1250</v>
      </c>
      <c r="F4" s="2">
        <f>SUM(D4*E4)</f>
        <v>331250</v>
      </c>
    </row>
    <row r="5" spans="1:6" ht="72" x14ac:dyDescent="0.3">
      <c r="A5" s="2">
        <v>2</v>
      </c>
      <c r="B5" s="3" t="s">
        <v>2</v>
      </c>
      <c r="C5" s="2" t="s">
        <v>10</v>
      </c>
      <c r="D5" s="2">
        <v>265</v>
      </c>
      <c r="E5" s="2">
        <v>1250</v>
      </c>
      <c r="F5" s="2">
        <f t="shared" ref="F5:F12" si="0">SUM(D5*E5)</f>
        <v>331250</v>
      </c>
    </row>
    <row r="6" spans="1:6" ht="72" x14ac:dyDescent="0.3">
      <c r="A6" s="2">
        <v>3</v>
      </c>
      <c r="B6" s="3" t="s">
        <v>3</v>
      </c>
      <c r="C6" s="2" t="s">
        <v>10</v>
      </c>
      <c r="D6" s="2">
        <v>128</v>
      </c>
      <c r="E6" s="2">
        <v>1500</v>
      </c>
      <c r="F6" s="2">
        <f t="shared" si="0"/>
        <v>192000</v>
      </c>
    </row>
    <row r="7" spans="1:6" ht="72" x14ac:dyDescent="0.3">
      <c r="A7" s="2">
        <v>4</v>
      </c>
      <c r="B7" s="3" t="s">
        <v>4</v>
      </c>
      <c r="C7" s="2" t="s">
        <v>10</v>
      </c>
      <c r="D7" s="2">
        <v>393</v>
      </c>
      <c r="E7" s="2">
        <v>500</v>
      </c>
      <c r="F7" s="2">
        <f t="shared" si="0"/>
        <v>196500</v>
      </c>
    </row>
    <row r="8" spans="1:6" ht="43.2" x14ac:dyDescent="0.3">
      <c r="A8" s="2">
        <v>5</v>
      </c>
      <c r="B8" s="3" t="s">
        <v>5</v>
      </c>
      <c r="C8" s="2" t="s">
        <v>11</v>
      </c>
      <c r="D8" s="2">
        <v>25</v>
      </c>
      <c r="E8" s="2">
        <v>500</v>
      </c>
      <c r="F8" s="2">
        <f t="shared" si="0"/>
        <v>12500</v>
      </c>
    </row>
    <row r="9" spans="1:6" ht="57.6" x14ac:dyDescent="0.3">
      <c r="A9" s="2">
        <v>6</v>
      </c>
      <c r="B9" s="3" t="s">
        <v>6</v>
      </c>
      <c r="C9" s="2" t="s">
        <v>10</v>
      </c>
      <c r="D9" s="2">
        <v>393</v>
      </c>
      <c r="E9" s="2">
        <v>1500</v>
      </c>
      <c r="F9" s="2">
        <f t="shared" si="0"/>
        <v>589500</v>
      </c>
    </row>
    <row r="10" spans="1:6" ht="43.2" x14ac:dyDescent="0.3">
      <c r="A10" s="2">
        <v>7</v>
      </c>
      <c r="B10" s="3" t="s">
        <v>7</v>
      </c>
      <c r="C10" s="2" t="s">
        <v>10</v>
      </c>
      <c r="D10" s="2">
        <v>91</v>
      </c>
      <c r="E10" s="2">
        <v>6500</v>
      </c>
      <c r="F10" s="2">
        <f t="shared" si="0"/>
        <v>591500</v>
      </c>
    </row>
    <row r="11" spans="1:6" ht="43.2" x14ac:dyDescent="0.3">
      <c r="A11" s="2">
        <v>8</v>
      </c>
      <c r="B11" s="3" t="s">
        <v>8</v>
      </c>
      <c r="C11" s="2" t="s">
        <v>12</v>
      </c>
      <c r="D11" s="2">
        <v>9</v>
      </c>
      <c r="E11" s="2">
        <v>2500</v>
      </c>
      <c r="F11" s="2">
        <f t="shared" si="0"/>
        <v>22500</v>
      </c>
    </row>
    <row r="12" spans="1:6" ht="43.2" x14ac:dyDescent="0.3">
      <c r="A12" s="2">
        <v>9</v>
      </c>
      <c r="B12" s="3" t="s">
        <v>9</v>
      </c>
      <c r="C12" s="2" t="s">
        <v>12</v>
      </c>
      <c r="D12" s="2">
        <v>10</v>
      </c>
      <c r="E12" s="2">
        <v>2500</v>
      </c>
      <c r="F12" s="2">
        <f t="shared" si="0"/>
        <v>25000</v>
      </c>
    </row>
    <row r="13" spans="1:6" x14ac:dyDescent="0.3">
      <c r="A13" s="2"/>
      <c r="B13" s="9" t="s">
        <v>13</v>
      </c>
      <c r="C13" s="5"/>
      <c r="D13" s="5"/>
      <c r="E13" s="5"/>
      <c r="F13" s="5">
        <f>SUM(F4:F12)</f>
        <v>2292000</v>
      </c>
    </row>
    <row r="14" spans="1:6" x14ac:dyDescent="0.3">
      <c r="B14" s="4" t="s">
        <v>15</v>
      </c>
      <c r="C14" s="4"/>
      <c r="D14" s="4"/>
      <c r="E14" s="4"/>
      <c r="F14" s="4"/>
    </row>
    <row r="15" spans="1:6" ht="72" x14ac:dyDescent="0.3">
      <c r="A15" s="2">
        <v>1</v>
      </c>
      <c r="B15" s="3" t="s">
        <v>1</v>
      </c>
      <c r="C15" s="2" t="s">
        <v>10</v>
      </c>
      <c r="D15" s="2">
        <v>95</v>
      </c>
      <c r="E15" s="2">
        <v>1250</v>
      </c>
      <c r="F15" s="2">
        <f>SUM(D15*E15)</f>
        <v>118750</v>
      </c>
    </row>
    <row r="16" spans="1:6" ht="72" x14ac:dyDescent="0.3">
      <c r="A16" s="2">
        <v>2</v>
      </c>
      <c r="B16" s="3" t="s">
        <v>2</v>
      </c>
      <c r="C16" s="2" t="s">
        <v>10</v>
      </c>
      <c r="D16" s="2">
        <v>95</v>
      </c>
      <c r="E16" s="2">
        <v>1250</v>
      </c>
      <c r="F16" s="2">
        <f t="shared" ref="F16:F21" si="1">SUM(D16*E16)</f>
        <v>118750</v>
      </c>
    </row>
    <row r="17" spans="1:6" ht="72" x14ac:dyDescent="0.3">
      <c r="A17" s="2">
        <v>3</v>
      </c>
      <c r="B17" s="3" t="s">
        <v>3</v>
      </c>
      <c r="C17" s="2" t="s">
        <v>10</v>
      </c>
      <c r="D17" s="2">
        <v>25</v>
      </c>
      <c r="E17" s="2">
        <v>1500</v>
      </c>
      <c r="F17" s="2">
        <f t="shared" si="1"/>
        <v>37500</v>
      </c>
    </row>
    <row r="18" spans="1:6" ht="72" x14ac:dyDescent="0.3">
      <c r="A18" s="2">
        <v>4</v>
      </c>
      <c r="B18" s="3" t="s">
        <v>4</v>
      </c>
      <c r="C18" s="2" t="s">
        <v>10</v>
      </c>
      <c r="D18" s="2">
        <v>395</v>
      </c>
      <c r="E18" s="2">
        <v>500</v>
      </c>
      <c r="F18" s="2">
        <f t="shared" si="1"/>
        <v>197500</v>
      </c>
    </row>
    <row r="19" spans="1:6" ht="43.2" x14ac:dyDescent="0.3">
      <c r="A19" s="2">
        <v>5</v>
      </c>
      <c r="B19" s="3" t="s">
        <v>5</v>
      </c>
      <c r="C19" s="2" t="s">
        <v>11</v>
      </c>
      <c r="D19" s="2">
        <v>395</v>
      </c>
      <c r="E19" s="2">
        <v>1500</v>
      </c>
      <c r="F19" s="2">
        <f t="shared" si="1"/>
        <v>592500</v>
      </c>
    </row>
    <row r="20" spans="1:6" ht="43.2" x14ac:dyDescent="0.3">
      <c r="A20" s="2">
        <v>6</v>
      </c>
      <c r="B20" s="3" t="s">
        <v>7</v>
      </c>
      <c r="C20" s="2" t="s">
        <v>10</v>
      </c>
      <c r="D20" s="2">
        <v>68</v>
      </c>
      <c r="E20" s="2">
        <v>6500</v>
      </c>
      <c r="F20" s="2">
        <f t="shared" si="1"/>
        <v>442000</v>
      </c>
    </row>
    <row r="21" spans="1:6" ht="43.2" x14ac:dyDescent="0.3">
      <c r="A21" s="2">
        <v>7</v>
      </c>
      <c r="B21" s="3" t="s">
        <v>9</v>
      </c>
      <c r="C21" s="2" t="s">
        <v>12</v>
      </c>
      <c r="D21" s="2">
        <v>6</v>
      </c>
      <c r="E21" s="2">
        <v>2500</v>
      </c>
      <c r="F21" s="2">
        <f t="shared" si="1"/>
        <v>15000</v>
      </c>
    </row>
    <row r="22" spans="1:6" x14ac:dyDescent="0.3">
      <c r="A22" s="2"/>
      <c r="B22" s="9" t="s">
        <v>13</v>
      </c>
      <c r="C22" s="5"/>
      <c r="D22" s="5"/>
      <c r="E22" s="5"/>
      <c r="F22" s="5">
        <f>SUM(F15:F21)</f>
        <v>1522000</v>
      </c>
    </row>
    <row r="23" spans="1:6" x14ac:dyDescent="0.3">
      <c r="B23" s="4" t="s">
        <v>16</v>
      </c>
      <c r="C23" s="4"/>
      <c r="D23" s="4"/>
      <c r="E23" s="4"/>
      <c r="F23" s="4"/>
    </row>
    <row r="24" spans="1:6" ht="72" x14ac:dyDescent="0.3">
      <c r="A24" s="2">
        <v>1</v>
      </c>
      <c r="B24" s="3" t="s">
        <v>1</v>
      </c>
      <c r="C24" s="2" t="s">
        <v>10</v>
      </c>
      <c r="D24" s="2">
        <v>223</v>
      </c>
      <c r="E24" s="2">
        <v>1250</v>
      </c>
      <c r="F24" s="2">
        <f>SUM(D24*E24)</f>
        <v>278750</v>
      </c>
    </row>
    <row r="25" spans="1:6" ht="72" x14ac:dyDescent="0.3">
      <c r="A25" s="2">
        <v>2</v>
      </c>
      <c r="B25" s="3" t="s">
        <v>2</v>
      </c>
      <c r="C25" s="2" t="s">
        <v>10</v>
      </c>
      <c r="D25" s="2">
        <v>223</v>
      </c>
      <c r="E25" s="2">
        <v>1250</v>
      </c>
      <c r="F25" s="2">
        <f t="shared" ref="F25:F32" si="2">SUM(D25*E25)</f>
        <v>278750</v>
      </c>
    </row>
    <row r="26" spans="1:6" ht="72" x14ac:dyDescent="0.3">
      <c r="A26" s="2">
        <v>3</v>
      </c>
      <c r="B26" s="3" t="s">
        <v>3</v>
      </c>
      <c r="C26" s="2" t="s">
        <v>10</v>
      </c>
      <c r="D26" s="2">
        <v>85</v>
      </c>
      <c r="E26" s="2">
        <v>1500</v>
      </c>
      <c r="F26" s="2">
        <f t="shared" si="2"/>
        <v>127500</v>
      </c>
    </row>
    <row r="27" spans="1:6" ht="72" x14ac:dyDescent="0.3">
      <c r="A27" s="2">
        <v>4</v>
      </c>
      <c r="B27" s="3" t="s">
        <v>4</v>
      </c>
      <c r="C27" s="2" t="s">
        <v>10</v>
      </c>
      <c r="D27" s="2">
        <v>308</v>
      </c>
      <c r="E27" s="2">
        <v>500</v>
      </c>
      <c r="F27" s="2">
        <f t="shared" si="2"/>
        <v>154000</v>
      </c>
    </row>
    <row r="28" spans="1:6" ht="43.2" x14ac:dyDescent="0.3">
      <c r="A28" s="2">
        <v>5</v>
      </c>
      <c r="B28" s="3" t="s">
        <v>5</v>
      </c>
      <c r="C28" s="2" t="s">
        <v>11</v>
      </c>
      <c r="D28" s="2">
        <v>25</v>
      </c>
      <c r="E28" s="2">
        <v>500</v>
      </c>
      <c r="F28" s="2">
        <f t="shared" si="2"/>
        <v>12500</v>
      </c>
    </row>
    <row r="29" spans="1:6" ht="57.6" x14ac:dyDescent="0.3">
      <c r="A29" s="2">
        <v>6</v>
      </c>
      <c r="B29" s="3" t="s">
        <v>6</v>
      </c>
      <c r="C29" s="2" t="s">
        <v>10</v>
      </c>
      <c r="D29" s="2">
        <v>308</v>
      </c>
      <c r="E29" s="2">
        <v>1500</v>
      </c>
      <c r="F29" s="2">
        <f t="shared" si="2"/>
        <v>462000</v>
      </c>
    </row>
    <row r="30" spans="1:6" ht="43.2" x14ac:dyDescent="0.3">
      <c r="A30" s="2">
        <v>7</v>
      </c>
      <c r="B30" s="3" t="s">
        <v>7</v>
      </c>
      <c r="C30" s="2" t="s">
        <v>10</v>
      </c>
      <c r="D30" s="2">
        <v>85</v>
      </c>
      <c r="E30" s="2">
        <v>6500</v>
      </c>
      <c r="F30" s="2">
        <f t="shared" si="2"/>
        <v>552500</v>
      </c>
    </row>
    <row r="31" spans="1:6" ht="43.2" x14ac:dyDescent="0.3">
      <c r="A31" s="2">
        <v>8</v>
      </c>
      <c r="B31" s="3" t="s">
        <v>8</v>
      </c>
      <c r="C31" s="2" t="s">
        <v>12</v>
      </c>
      <c r="D31" s="2">
        <v>12</v>
      </c>
      <c r="E31" s="2">
        <v>2500</v>
      </c>
      <c r="F31" s="2">
        <f t="shared" si="2"/>
        <v>30000</v>
      </c>
    </row>
    <row r="32" spans="1:6" ht="43.2" x14ac:dyDescent="0.3">
      <c r="A32" s="2">
        <v>9</v>
      </c>
      <c r="B32" s="3" t="s">
        <v>9</v>
      </c>
      <c r="C32" s="2" t="s">
        <v>12</v>
      </c>
      <c r="D32" s="2">
        <v>9</v>
      </c>
      <c r="E32" s="2">
        <v>2500</v>
      </c>
      <c r="F32" s="2">
        <f t="shared" si="2"/>
        <v>22500</v>
      </c>
    </row>
    <row r="33" spans="1:6" x14ac:dyDescent="0.3">
      <c r="A33" s="2"/>
      <c r="B33" s="9" t="s">
        <v>13</v>
      </c>
      <c r="C33" s="5"/>
      <c r="D33" s="5"/>
      <c r="E33" s="5"/>
      <c r="F33" s="5">
        <f>SUM(F24:F32)</f>
        <v>1918500</v>
      </c>
    </row>
    <row r="34" spans="1:6" x14ac:dyDescent="0.3">
      <c r="B34" s="4" t="s">
        <v>17</v>
      </c>
      <c r="C34" s="4"/>
      <c r="D34" s="4"/>
      <c r="E34" s="4"/>
      <c r="F34" s="4"/>
    </row>
    <row r="35" spans="1:6" ht="72" x14ac:dyDescent="0.3">
      <c r="A35" s="2">
        <v>1</v>
      </c>
      <c r="B35" s="3" t="s">
        <v>1</v>
      </c>
      <c r="C35" s="2" t="s">
        <v>10</v>
      </c>
      <c r="D35" s="2">
        <v>80</v>
      </c>
      <c r="E35" s="2">
        <v>1250</v>
      </c>
      <c r="F35" s="2">
        <f>SUM(D35*E35)</f>
        <v>100000</v>
      </c>
    </row>
    <row r="36" spans="1:6" ht="72" x14ac:dyDescent="0.3">
      <c r="A36" s="2">
        <v>2</v>
      </c>
      <c r="B36" s="3" t="s">
        <v>2</v>
      </c>
      <c r="C36" s="2" t="s">
        <v>10</v>
      </c>
      <c r="D36" s="2">
        <v>80</v>
      </c>
      <c r="E36" s="2">
        <v>1250</v>
      </c>
      <c r="F36" s="2">
        <f t="shared" ref="F36:F43" si="3">SUM(D36*E36)</f>
        <v>100000</v>
      </c>
    </row>
    <row r="37" spans="1:6" ht="72" x14ac:dyDescent="0.3">
      <c r="A37" s="2">
        <v>3</v>
      </c>
      <c r="B37" s="3" t="s">
        <v>3</v>
      </c>
      <c r="C37" s="2" t="s">
        <v>10</v>
      </c>
      <c r="D37" s="2">
        <v>25</v>
      </c>
      <c r="E37" s="2">
        <v>1500</v>
      </c>
      <c r="F37" s="2">
        <f t="shared" si="3"/>
        <v>37500</v>
      </c>
    </row>
    <row r="38" spans="1:6" ht="72" x14ac:dyDescent="0.3">
      <c r="A38" s="2">
        <v>4</v>
      </c>
      <c r="B38" s="3" t="s">
        <v>4</v>
      </c>
      <c r="C38" s="2" t="s">
        <v>10</v>
      </c>
      <c r="D38" s="2">
        <v>183</v>
      </c>
      <c r="E38" s="2">
        <v>500</v>
      </c>
      <c r="F38" s="2">
        <f t="shared" si="3"/>
        <v>91500</v>
      </c>
    </row>
    <row r="39" spans="1:6" ht="57.6" x14ac:dyDescent="0.3">
      <c r="A39" s="2">
        <v>5</v>
      </c>
      <c r="B39" s="3" t="s">
        <v>6</v>
      </c>
      <c r="C39" s="2" t="s">
        <v>10</v>
      </c>
      <c r="D39" s="2">
        <v>183</v>
      </c>
      <c r="E39" s="2">
        <v>1500</v>
      </c>
      <c r="F39" s="2">
        <f t="shared" si="3"/>
        <v>274500</v>
      </c>
    </row>
    <row r="40" spans="1:6" ht="43.2" x14ac:dyDescent="0.3">
      <c r="A40" s="2">
        <v>6</v>
      </c>
      <c r="B40" s="3" t="s">
        <v>7</v>
      </c>
      <c r="C40" s="2" t="s">
        <v>10</v>
      </c>
      <c r="D40" s="2">
        <v>27</v>
      </c>
      <c r="E40" s="2">
        <v>6500</v>
      </c>
      <c r="F40" s="2">
        <f t="shared" si="3"/>
        <v>175500</v>
      </c>
    </row>
    <row r="41" spans="1:6" ht="43.2" x14ac:dyDescent="0.3">
      <c r="A41" s="2">
        <v>7</v>
      </c>
      <c r="B41" s="3" t="s">
        <v>18</v>
      </c>
      <c r="C41" s="2" t="s">
        <v>10</v>
      </c>
      <c r="D41" s="2">
        <v>28</v>
      </c>
      <c r="E41" s="2">
        <v>2500</v>
      </c>
      <c r="F41" s="2">
        <f t="shared" si="3"/>
        <v>70000</v>
      </c>
    </row>
    <row r="42" spans="1:6" ht="43.2" x14ac:dyDescent="0.3">
      <c r="A42" s="2">
        <v>8</v>
      </c>
      <c r="B42" s="3" t="s">
        <v>8</v>
      </c>
      <c r="C42" s="2" t="s">
        <v>12</v>
      </c>
      <c r="D42" s="2">
        <v>2</v>
      </c>
      <c r="E42" s="2">
        <v>2500</v>
      </c>
      <c r="F42" s="2">
        <f t="shared" si="3"/>
        <v>5000</v>
      </c>
    </row>
    <row r="43" spans="1:6" ht="43.2" x14ac:dyDescent="0.3">
      <c r="A43" s="2">
        <v>9</v>
      </c>
      <c r="B43" s="3" t="s">
        <v>9</v>
      </c>
      <c r="C43" s="2" t="s">
        <v>12</v>
      </c>
      <c r="D43" s="2">
        <v>4</v>
      </c>
      <c r="E43" s="2">
        <v>2500</v>
      </c>
      <c r="F43" s="2">
        <f t="shared" si="3"/>
        <v>10000</v>
      </c>
    </row>
    <row r="44" spans="1:6" x14ac:dyDescent="0.3">
      <c r="A44" s="2"/>
      <c r="B44" s="9" t="s">
        <v>13</v>
      </c>
      <c r="C44" s="5"/>
      <c r="D44" s="5"/>
      <c r="E44" s="5"/>
      <c r="F44" s="5">
        <f>SUM(F35:F43)</f>
        <v>864000</v>
      </c>
    </row>
    <row r="45" spans="1:6" x14ac:dyDescent="0.3">
      <c r="B45" s="4" t="s">
        <v>19</v>
      </c>
      <c r="C45" s="4"/>
      <c r="D45" s="4"/>
      <c r="E45" s="4"/>
      <c r="F45" s="4"/>
    </row>
    <row r="46" spans="1:6" ht="72" x14ac:dyDescent="0.3">
      <c r="A46" s="2">
        <v>1</v>
      </c>
      <c r="B46" s="3" t="s">
        <v>1</v>
      </c>
      <c r="C46" s="2" t="s">
        <v>10</v>
      </c>
      <c r="D46" s="2">
        <v>100</v>
      </c>
      <c r="E46" s="2">
        <v>1250</v>
      </c>
      <c r="F46" s="2">
        <f>SUM(D46*E46)</f>
        <v>125000</v>
      </c>
    </row>
    <row r="47" spans="1:6" ht="72" x14ac:dyDescent="0.3">
      <c r="A47" s="2">
        <v>2</v>
      </c>
      <c r="B47" s="3" t="s">
        <v>2</v>
      </c>
      <c r="C47" s="2" t="s">
        <v>10</v>
      </c>
      <c r="D47" s="2">
        <v>100</v>
      </c>
      <c r="E47" s="2">
        <v>1250</v>
      </c>
      <c r="F47" s="2">
        <f t="shared" ref="F47:F53" si="4">SUM(D47*E47)</f>
        <v>125000</v>
      </c>
    </row>
    <row r="48" spans="1:6" ht="72" x14ac:dyDescent="0.3">
      <c r="A48" s="2">
        <v>3</v>
      </c>
      <c r="B48" s="3" t="s">
        <v>3</v>
      </c>
      <c r="C48" s="2" t="s">
        <v>10</v>
      </c>
      <c r="D48" s="2">
        <v>95</v>
      </c>
      <c r="E48" s="2">
        <v>1500</v>
      </c>
      <c r="F48" s="2">
        <f t="shared" si="4"/>
        <v>142500</v>
      </c>
    </row>
    <row r="49" spans="1:6" ht="72" x14ac:dyDescent="0.3">
      <c r="A49" s="2">
        <v>4</v>
      </c>
      <c r="B49" s="3" t="s">
        <v>4</v>
      </c>
      <c r="C49" s="2" t="s">
        <v>10</v>
      </c>
      <c r="D49" s="2">
        <v>292</v>
      </c>
      <c r="E49" s="2">
        <v>500</v>
      </c>
      <c r="F49" s="2">
        <f t="shared" si="4"/>
        <v>146000</v>
      </c>
    </row>
    <row r="50" spans="1:6" ht="57.6" x14ac:dyDescent="0.3">
      <c r="A50" s="2">
        <v>5</v>
      </c>
      <c r="B50" s="3" t="s">
        <v>6</v>
      </c>
      <c r="C50" s="2" t="s">
        <v>10</v>
      </c>
      <c r="D50" s="2">
        <v>292</v>
      </c>
      <c r="E50" s="2">
        <v>1500</v>
      </c>
      <c r="F50" s="2">
        <f t="shared" si="4"/>
        <v>438000</v>
      </c>
    </row>
    <row r="51" spans="1:6" ht="43.2" x14ac:dyDescent="0.3">
      <c r="A51" s="2">
        <v>6</v>
      </c>
      <c r="B51" s="3" t="s">
        <v>20</v>
      </c>
      <c r="C51" s="2" t="s">
        <v>0</v>
      </c>
      <c r="D51" s="2">
        <v>95</v>
      </c>
      <c r="E51" s="2">
        <v>1500</v>
      </c>
      <c r="F51" s="2">
        <f t="shared" si="4"/>
        <v>142500</v>
      </c>
    </row>
    <row r="52" spans="1:6" ht="43.2" x14ac:dyDescent="0.3">
      <c r="A52" s="2">
        <v>8</v>
      </c>
      <c r="B52" s="3" t="s">
        <v>8</v>
      </c>
      <c r="C52" s="2" t="s">
        <v>12</v>
      </c>
      <c r="D52" s="2">
        <v>6</v>
      </c>
      <c r="E52" s="2">
        <v>2500</v>
      </c>
      <c r="F52" s="2">
        <f t="shared" si="4"/>
        <v>15000</v>
      </c>
    </row>
    <row r="53" spans="1:6" ht="43.2" x14ac:dyDescent="0.3">
      <c r="A53" s="2">
        <v>9</v>
      </c>
      <c r="B53" s="3" t="s">
        <v>9</v>
      </c>
      <c r="C53" s="2" t="s">
        <v>12</v>
      </c>
      <c r="D53" s="2">
        <v>4</v>
      </c>
      <c r="E53" s="2">
        <v>2500</v>
      </c>
      <c r="F53" s="2">
        <f t="shared" si="4"/>
        <v>10000</v>
      </c>
    </row>
    <row r="54" spans="1:6" x14ac:dyDescent="0.3">
      <c r="A54" s="2"/>
      <c r="B54" s="9" t="s">
        <v>13</v>
      </c>
      <c r="C54" s="5"/>
      <c r="D54" s="5"/>
      <c r="E54" s="5"/>
      <c r="F54" s="5">
        <f>SUM(F46:F53)</f>
        <v>1144000</v>
      </c>
    </row>
    <row r="55" spans="1:6" x14ac:dyDescent="0.3">
      <c r="B55" s="4" t="s">
        <v>21</v>
      </c>
      <c r="C55" s="4"/>
      <c r="D55" s="4"/>
      <c r="E55" s="4"/>
      <c r="F55" s="4"/>
    </row>
    <row r="56" spans="1:6" ht="72" x14ac:dyDescent="0.3">
      <c r="A56" s="2">
        <v>1</v>
      </c>
      <c r="B56" s="3" t="s">
        <v>1</v>
      </c>
      <c r="C56" s="2" t="s">
        <v>10</v>
      </c>
      <c r="D56" s="2">
        <v>180</v>
      </c>
      <c r="E56" s="2">
        <v>1250</v>
      </c>
      <c r="F56" s="2">
        <f>SUM(D56*E56)</f>
        <v>225000</v>
      </c>
    </row>
    <row r="57" spans="1:6" ht="72" x14ac:dyDescent="0.3">
      <c r="A57" s="2">
        <v>2</v>
      </c>
      <c r="B57" s="3" t="s">
        <v>2</v>
      </c>
      <c r="C57" s="2" t="s">
        <v>10</v>
      </c>
      <c r="D57" s="2">
        <v>180</v>
      </c>
      <c r="E57" s="2">
        <v>1250</v>
      </c>
      <c r="F57" s="2">
        <f t="shared" ref="F57:F61" si="5">SUM(D57*E57)</f>
        <v>225000</v>
      </c>
    </row>
    <row r="58" spans="1:6" ht="72" x14ac:dyDescent="0.3">
      <c r="A58" s="2">
        <v>3</v>
      </c>
      <c r="B58" s="3" t="s">
        <v>3</v>
      </c>
      <c r="C58" s="2" t="s">
        <v>10</v>
      </c>
      <c r="D58" s="2">
        <v>160</v>
      </c>
      <c r="E58" s="2">
        <v>1500</v>
      </c>
      <c r="F58" s="2">
        <f t="shared" si="5"/>
        <v>240000</v>
      </c>
    </row>
    <row r="59" spans="1:6" ht="72" x14ac:dyDescent="0.3">
      <c r="A59" s="2">
        <v>4</v>
      </c>
      <c r="B59" s="3" t="s">
        <v>4</v>
      </c>
      <c r="C59" s="2" t="s">
        <v>10</v>
      </c>
      <c r="D59" s="2">
        <v>340</v>
      </c>
      <c r="E59" s="2">
        <v>500</v>
      </c>
      <c r="F59" s="2">
        <f t="shared" si="5"/>
        <v>170000</v>
      </c>
    </row>
    <row r="60" spans="1:6" ht="57.6" x14ac:dyDescent="0.3">
      <c r="A60" s="2">
        <v>5</v>
      </c>
      <c r="B60" s="3" t="s">
        <v>6</v>
      </c>
      <c r="C60" s="2" t="s">
        <v>10</v>
      </c>
      <c r="D60" s="2">
        <v>340</v>
      </c>
      <c r="E60" s="2">
        <v>1500</v>
      </c>
      <c r="F60" s="2">
        <f t="shared" si="5"/>
        <v>510000</v>
      </c>
    </row>
    <row r="61" spans="1:6" ht="43.2" x14ac:dyDescent="0.3">
      <c r="A61" s="2">
        <v>6</v>
      </c>
      <c r="B61" s="3" t="s">
        <v>7</v>
      </c>
      <c r="C61" s="2" t="s">
        <v>10</v>
      </c>
      <c r="D61" s="2">
        <v>8</v>
      </c>
      <c r="E61" s="2">
        <v>6500</v>
      </c>
      <c r="F61" s="2">
        <f t="shared" si="5"/>
        <v>52000</v>
      </c>
    </row>
    <row r="62" spans="1:6" x14ac:dyDescent="0.3">
      <c r="A62" s="2"/>
      <c r="B62" s="9" t="s">
        <v>13</v>
      </c>
      <c r="C62" s="5"/>
      <c r="D62" s="5"/>
      <c r="E62" s="5"/>
      <c r="F62" s="5">
        <f>SUM(F56:F61)</f>
        <v>1422000</v>
      </c>
    </row>
    <row r="63" spans="1:6" ht="15.6" x14ac:dyDescent="0.3">
      <c r="A63" s="6"/>
      <c r="B63" s="7" t="s">
        <v>22</v>
      </c>
      <c r="C63" s="6"/>
      <c r="D63" s="6"/>
      <c r="E63" s="6"/>
      <c r="F63" s="8">
        <f>SUM(F13,F22,F33,F44,F54,F62)</f>
        <v>9162500</v>
      </c>
    </row>
    <row r="64" spans="1:6" ht="15.6" x14ac:dyDescent="0.3">
      <c r="A64" s="6"/>
      <c r="B64" s="6" t="s">
        <v>23</v>
      </c>
      <c r="C64" s="6"/>
      <c r="D64" s="6"/>
      <c r="E64" s="6"/>
      <c r="F64" s="6">
        <f>SUM(F63*20%)</f>
        <v>1832500</v>
      </c>
    </row>
    <row r="65" spans="1:6" ht="15.6" x14ac:dyDescent="0.3">
      <c r="A65" s="6"/>
      <c r="B65" s="6" t="s">
        <v>13</v>
      </c>
      <c r="C65" s="6"/>
      <c r="D65" s="6"/>
      <c r="E65" s="6"/>
      <c r="F65" s="6">
        <f>SUM(F63,F64)</f>
        <v>10995000</v>
      </c>
    </row>
    <row r="68" spans="1:6" ht="49.2" customHeight="1" x14ac:dyDescent="0.3">
      <c r="B68" s="13" t="s">
        <v>24</v>
      </c>
      <c r="C68" s="13"/>
      <c r="D68" s="13"/>
      <c r="E68" s="13"/>
      <c r="F68" s="13"/>
    </row>
  </sheetData>
  <mergeCells count="2">
    <mergeCell ref="B1:F2"/>
    <mergeCell ref="B68:F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workbookViewId="0">
      <selection activeCell="B16" sqref="B16:F16"/>
    </sheetView>
  </sheetViews>
  <sheetFormatPr defaultRowHeight="14.4" x14ac:dyDescent="0.3"/>
  <cols>
    <col min="1" max="1" width="4.21875" customWidth="1"/>
    <col min="2" max="2" width="38.44140625" customWidth="1"/>
  </cols>
  <sheetData>
    <row r="1" spans="1:6" x14ac:dyDescent="0.3">
      <c r="B1" s="12" t="s">
        <v>26</v>
      </c>
      <c r="C1" s="12"/>
      <c r="D1" s="12"/>
      <c r="E1" s="12"/>
      <c r="F1" s="12"/>
    </row>
    <row r="2" spans="1:6" ht="37.200000000000003" customHeight="1" x14ac:dyDescent="0.3">
      <c r="B2" s="12"/>
      <c r="C2" s="12"/>
      <c r="D2" s="12"/>
      <c r="E2" s="12"/>
      <c r="F2" s="12"/>
    </row>
    <row r="3" spans="1:6" ht="72" x14ac:dyDescent="0.3">
      <c r="A3" s="2">
        <v>1</v>
      </c>
      <c r="B3" s="3" t="s">
        <v>1</v>
      </c>
      <c r="C3" s="2" t="s">
        <v>10</v>
      </c>
      <c r="D3" s="2">
        <v>270</v>
      </c>
      <c r="E3" s="2">
        <v>1250</v>
      </c>
      <c r="F3" s="2">
        <f>SUM(D3*E3)</f>
        <v>337500</v>
      </c>
    </row>
    <row r="4" spans="1:6" ht="72" x14ac:dyDescent="0.3">
      <c r="A4" s="2">
        <v>2</v>
      </c>
      <c r="B4" s="3" t="s">
        <v>2</v>
      </c>
      <c r="C4" s="2" t="s">
        <v>10</v>
      </c>
      <c r="D4" s="2">
        <v>270</v>
      </c>
      <c r="E4" s="2">
        <v>1250</v>
      </c>
      <c r="F4" s="2">
        <f t="shared" ref="F4:F11" si="0">SUM(D4*E4)</f>
        <v>337500</v>
      </c>
    </row>
    <row r="5" spans="1:6" ht="72" x14ac:dyDescent="0.3">
      <c r="A5" s="2">
        <v>3</v>
      </c>
      <c r="B5" s="3" t="s">
        <v>3</v>
      </c>
      <c r="C5" s="2" t="s">
        <v>10</v>
      </c>
      <c r="D5" s="2">
        <v>130</v>
      </c>
      <c r="E5" s="2">
        <v>1500</v>
      </c>
      <c r="F5" s="2">
        <f t="shared" si="0"/>
        <v>195000</v>
      </c>
    </row>
    <row r="6" spans="1:6" ht="72" x14ac:dyDescent="0.3">
      <c r="A6" s="2">
        <v>4</v>
      </c>
      <c r="B6" s="3" t="s">
        <v>4</v>
      </c>
      <c r="C6" s="2" t="s">
        <v>10</v>
      </c>
      <c r="D6" s="2">
        <v>400</v>
      </c>
      <c r="E6" s="2">
        <v>500</v>
      </c>
      <c r="F6" s="2">
        <f t="shared" si="0"/>
        <v>200000</v>
      </c>
    </row>
    <row r="7" spans="1:6" ht="43.2" x14ac:dyDescent="0.3">
      <c r="A7" s="2">
        <v>5</v>
      </c>
      <c r="B7" s="3" t="s">
        <v>5</v>
      </c>
      <c r="C7" s="2" t="s">
        <v>11</v>
      </c>
      <c r="D7" s="2">
        <v>75</v>
      </c>
      <c r="E7" s="2">
        <v>500</v>
      </c>
      <c r="F7" s="2">
        <f t="shared" si="0"/>
        <v>37500</v>
      </c>
    </row>
    <row r="8" spans="1:6" ht="57.6" x14ac:dyDescent="0.3">
      <c r="A8" s="2">
        <v>6</v>
      </c>
      <c r="B8" s="3" t="s">
        <v>6</v>
      </c>
      <c r="C8" s="2" t="s">
        <v>10</v>
      </c>
      <c r="D8" s="2">
        <v>400</v>
      </c>
      <c r="E8" s="2">
        <v>1500</v>
      </c>
      <c r="F8" s="2">
        <f t="shared" si="0"/>
        <v>600000</v>
      </c>
    </row>
    <row r="9" spans="1:6" ht="43.2" x14ac:dyDescent="0.3">
      <c r="A9" s="2">
        <v>7</v>
      </c>
      <c r="B9" s="3" t="s">
        <v>7</v>
      </c>
      <c r="C9" s="2" t="s">
        <v>10</v>
      </c>
      <c r="D9" s="2">
        <v>130</v>
      </c>
      <c r="E9" s="2">
        <v>6500</v>
      </c>
      <c r="F9" s="2">
        <f t="shared" si="0"/>
        <v>845000</v>
      </c>
    </row>
    <row r="10" spans="1:6" ht="43.2" x14ac:dyDescent="0.3">
      <c r="A10" s="2">
        <v>8</v>
      </c>
      <c r="B10" s="3" t="s">
        <v>8</v>
      </c>
      <c r="C10" s="2" t="s">
        <v>12</v>
      </c>
      <c r="D10" s="2">
        <v>15</v>
      </c>
      <c r="E10" s="2">
        <v>2500</v>
      </c>
      <c r="F10" s="2">
        <f t="shared" si="0"/>
        <v>37500</v>
      </c>
    </row>
    <row r="11" spans="1:6" ht="43.2" x14ac:dyDescent="0.3">
      <c r="A11" s="2">
        <v>9</v>
      </c>
      <c r="B11" s="3" t="s">
        <v>9</v>
      </c>
      <c r="C11" s="2" t="s">
        <v>12</v>
      </c>
      <c r="D11" s="2">
        <v>10</v>
      </c>
      <c r="E11" s="2">
        <v>2500</v>
      </c>
      <c r="F11" s="2">
        <f t="shared" si="0"/>
        <v>25000</v>
      </c>
    </row>
    <row r="12" spans="1:6" ht="15.6" x14ac:dyDescent="0.3">
      <c r="A12" s="2"/>
      <c r="B12" s="7" t="s">
        <v>22</v>
      </c>
      <c r="C12" s="5"/>
      <c r="D12" s="5"/>
      <c r="E12" s="5"/>
      <c r="F12" s="5">
        <f>SUM(F3:F11)</f>
        <v>2615000</v>
      </c>
    </row>
    <row r="13" spans="1:6" ht="15.6" x14ac:dyDescent="0.3">
      <c r="A13" s="2"/>
      <c r="B13" s="6" t="s">
        <v>23</v>
      </c>
      <c r="C13" s="5"/>
      <c r="D13" s="5"/>
      <c r="E13" s="5"/>
      <c r="F13" s="5">
        <f>SUM(F12*20%)</f>
        <v>523000</v>
      </c>
    </row>
    <row r="14" spans="1:6" ht="15.6" x14ac:dyDescent="0.3">
      <c r="A14" s="2"/>
      <c r="B14" s="6" t="s">
        <v>13</v>
      </c>
      <c r="C14" s="5"/>
      <c r="D14" s="5"/>
      <c r="E14" s="5"/>
      <c r="F14" s="5">
        <f>SUM(F12,F13)</f>
        <v>3138000</v>
      </c>
    </row>
    <row r="15" spans="1:6" x14ac:dyDescent="0.3">
      <c r="B15" s="1"/>
    </row>
    <row r="16" spans="1:6" ht="47.4" customHeight="1" x14ac:dyDescent="0.3">
      <c r="B16" s="13" t="s">
        <v>24</v>
      </c>
      <c r="C16" s="13"/>
      <c r="D16" s="13"/>
      <c r="E16" s="13"/>
      <c r="F16" s="13"/>
    </row>
    <row r="17" spans="2:2" x14ac:dyDescent="0.3">
      <c r="B17" s="1"/>
    </row>
    <row r="18" spans="2:2" x14ac:dyDescent="0.3">
      <c r="B18" s="1"/>
    </row>
    <row r="19" spans="2:2" x14ac:dyDescent="0.3">
      <c r="B19" s="1"/>
    </row>
    <row r="20" spans="2:2" x14ac:dyDescent="0.3">
      <c r="B20" s="1"/>
    </row>
    <row r="21" spans="2:2" x14ac:dyDescent="0.3">
      <c r="B21" s="1"/>
    </row>
    <row r="22" spans="2:2" x14ac:dyDescent="0.3">
      <c r="B22" s="1"/>
    </row>
    <row r="23" spans="2:2" x14ac:dyDescent="0.3">
      <c r="B23" s="1"/>
    </row>
  </sheetData>
  <mergeCells count="2">
    <mergeCell ref="B1:F2"/>
    <mergeCell ref="B16:F1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AEC84-F395-4763-BA52-ABA00C9B117E}">
  <dimension ref="A1:F16"/>
  <sheetViews>
    <sheetView tabSelected="1" workbookViewId="0">
      <selection activeCell="K10" sqref="K10"/>
    </sheetView>
  </sheetViews>
  <sheetFormatPr defaultRowHeight="14.4" x14ac:dyDescent="0.3"/>
  <cols>
    <col min="1" max="1" width="4.21875" customWidth="1"/>
    <col min="2" max="2" width="38.44140625" customWidth="1"/>
  </cols>
  <sheetData>
    <row r="1" spans="1:6" x14ac:dyDescent="0.3">
      <c r="B1" s="12" t="s">
        <v>27</v>
      </c>
      <c r="C1" s="12"/>
      <c r="D1" s="12"/>
      <c r="E1" s="12"/>
      <c r="F1" s="12"/>
    </row>
    <row r="2" spans="1:6" ht="50.4" customHeight="1" x14ac:dyDescent="0.3">
      <c r="B2" s="12"/>
      <c r="C2" s="12"/>
      <c r="D2" s="12"/>
      <c r="E2" s="12"/>
      <c r="F2" s="12"/>
    </row>
    <row r="3" spans="1:6" ht="43.2" x14ac:dyDescent="0.3">
      <c r="A3" s="2">
        <v>1</v>
      </c>
      <c r="B3" s="3" t="s">
        <v>28</v>
      </c>
      <c r="C3" s="2" t="s">
        <v>10</v>
      </c>
      <c r="D3" s="2">
        <v>160</v>
      </c>
      <c r="E3" s="2">
        <v>3500</v>
      </c>
      <c r="F3" s="2">
        <f>SUM(D3*E3)</f>
        <v>560000</v>
      </c>
    </row>
    <row r="4" spans="1:6" ht="57.6" x14ac:dyDescent="0.3">
      <c r="A4" s="2">
        <v>2</v>
      </c>
      <c r="B4" s="3" t="s">
        <v>29</v>
      </c>
      <c r="C4" s="2" t="s">
        <v>10</v>
      </c>
      <c r="D4" s="2">
        <v>250</v>
      </c>
      <c r="E4" s="2">
        <v>2000</v>
      </c>
      <c r="F4" s="2">
        <f t="shared" ref="F4:F6" si="0">SUM(D4*E4)</f>
        <v>500000</v>
      </c>
    </row>
    <row r="5" spans="1:6" ht="57.6" x14ac:dyDescent="0.3">
      <c r="A5" s="2">
        <v>3</v>
      </c>
      <c r="B5" s="3" t="s">
        <v>30</v>
      </c>
      <c r="C5" s="2" t="s">
        <v>10</v>
      </c>
      <c r="D5" s="2">
        <v>250</v>
      </c>
      <c r="E5" s="2">
        <v>1000</v>
      </c>
      <c r="F5" s="2">
        <f t="shared" si="0"/>
        <v>250000</v>
      </c>
    </row>
    <row r="6" spans="1:6" ht="72" x14ac:dyDescent="0.3">
      <c r="A6" s="2">
        <v>4</v>
      </c>
      <c r="B6" s="3" t="s">
        <v>31</v>
      </c>
      <c r="C6" s="2" t="s">
        <v>10</v>
      </c>
      <c r="D6" s="2">
        <v>250</v>
      </c>
      <c r="E6" s="2">
        <v>4000</v>
      </c>
      <c r="F6" s="2">
        <f t="shared" si="0"/>
        <v>1000000</v>
      </c>
    </row>
    <row r="7" spans="1:6" ht="15.6" x14ac:dyDescent="0.3">
      <c r="A7" s="5"/>
      <c r="B7" s="7" t="s">
        <v>22</v>
      </c>
      <c r="C7" s="5"/>
      <c r="D7" s="5"/>
      <c r="E7" s="5"/>
      <c r="F7" s="5">
        <f>SUM(F3:F6)</f>
        <v>2310000</v>
      </c>
    </row>
    <row r="8" spans="1:6" ht="15.6" x14ac:dyDescent="0.3">
      <c r="A8" s="5"/>
      <c r="B8" s="6" t="s">
        <v>23</v>
      </c>
      <c r="C8" s="5"/>
      <c r="D8" s="5"/>
      <c r="E8" s="5"/>
      <c r="F8" s="5">
        <f>SUM(F7*20%)</f>
        <v>462000</v>
      </c>
    </row>
    <row r="9" spans="1:6" ht="15.6" x14ac:dyDescent="0.3">
      <c r="A9" s="5"/>
      <c r="B9" s="6" t="s">
        <v>13</v>
      </c>
      <c r="C9" s="5"/>
      <c r="D9" s="5"/>
      <c r="E9" s="5"/>
      <c r="F9" s="5">
        <f>SUM(F7,F8)</f>
        <v>2772000</v>
      </c>
    </row>
    <row r="10" spans="1:6" x14ac:dyDescent="0.3">
      <c r="A10" s="10"/>
      <c r="B10" s="11"/>
      <c r="C10" s="10"/>
      <c r="D10" s="10"/>
      <c r="E10" s="10"/>
      <c r="F10" s="10"/>
    </row>
    <row r="11" spans="1:6" ht="43.2" customHeight="1" x14ac:dyDescent="0.3">
      <c r="B11" s="13" t="s">
        <v>24</v>
      </c>
      <c r="C11" s="13"/>
      <c r="D11" s="13"/>
      <c r="E11" s="13"/>
      <c r="F11" s="13"/>
    </row>
    <row r="12" spans="1:6" x14ac:dyDescent="0.3">
      <c r="B12" s="1"/>
    </row>
    <row r="13" spans="1:6" x14ac:dyDescent="0.3">
      <c r="B13" s="1"/>
    </row>
    <row r="14" spans="1:6" x14ac:dyDescent="0.3">
      <c r="B14" s="1"/>
    </row>
    <row r="15" spans="1:6" x14ac:dyDescent="0.3">
      <c r="B15" s="1"/>
    </row>
    <row r="16" spans="1:6" x14ac:dyDescent="0.3">
      <c r="B16" s="1"/>
    </row>
  </sheetData>
  <mergeCells count="2">
    <mergeCell ref="B1:F2"/>
    <mergeCell ref="B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Վարչական շենքեր</vt:lpstr>
      <vt:lpstr>Լուսաղբյուր</vt:lpstr>
      <vt:lpstr>Հուշարձաններ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GNUMNER</dc:creator>
  <cp:lastModifiedBy>Acer</cp:lastModifiedBy>
  <cp:lastPrinted>2025-09-23T11:09:39Z</cp:lastPrinted>
  <dcterms:created xsi:type="dcterms:W3CDTF">2015-06-05T18:17:20Z</dcterms:created>
  <dcterms:modified xsi:type="dcterms:W3CDTF">2025-09-23T14:45:41Z</dcterms:modified>
</cp:coreProperties>
</file>